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20" windowWidth="8505" windowHeight="4530"/>
  </bookViews>
  <sheets>
    <sheet name="明浩" sheetId="7" r:id="rId1"/>
  </sheets>
  <definedNames>
    <definedName name="_GoA1">[0]!_GoA1</definedName>
    <definedName name="Capture.Capture">[0]!Capture.Capture</definedName>
  </definedNames>
  <calcPr calcId="162913"/>
</workbook>
</file>

<file path=xl/calcChain.xml><?xml version="1.0" encoding="utf-8"?>
<calcChain xmlns="http://schemas.openxmlformats.org/spreadsheetml/2006/main">
  <c r="N13" i="7" l="1"/>
  <c r="N14" i="7"/>
  <c r="F13" i="7"/>
  <c r="E13" i="7"/>
  <c r="M14" i="7"/>
  <c r="L14" i="7"/>
  <c r="M13" i="7"/>
  <c r="L13" i="7"/>
  <c r="J18" i="7" l="1"/>
  <c r="J16" i="7" l="1"/>
  <c r="C16" i="7"/>
  <c r="C21" i="7" s="1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D13" i="7"/>
  <c r="C13" i="7"/>
  <c r="C17" i="7" l="1"/>
  <c r="G18" i="7" s="1"/>
  <c r="C25" i="7" s="1"/>
  <c r="K21" i="7"/>
  <c r="G21" i="7"/>
  <c r="I21" i="7"/>
  <c r="N21" i="7"/>
  <c r="F21" i="7"/>
  <c r="L21" i="7"/>
  <c r="H21" i="7"/>
  <c r="D21" i="7"/>
  <c r="M21" i="7"/>
  <c r="E21" i="7"/>
  <c r="J21" i="7"/>
  <c r="G17" i="7" l="1"/>
  <c r="C23" i="7" s="1"/>
  <c r="K23" i="7" s="1"/>
  <c r="C24" i="7"/>
  <c r="G24" i="7" s="1"/>
  <c r="G19" i="7"/>
  <c r="C26" i="7" s="1"/>
  <c r="K26" i="7" s="1"/>
  <c r="G16" i="7"/>
  <c r="C22" i="7" s="1"/>
  <c r="N22" i="7" s="1"/>
  <c r="K25" i="7"/>
  <c r="G25" i="7"/>
  <c r="I25" i="7"/>
  <c r="N25" i="7"/>
  <c r="J25" i="7"/>
  <c r="F25" i="7"/>
  <c r="L25" i="7"/>
  <c r="H25" i="7"/>
  <c r="D25" i="7"/>
  <c r="M25" i="7"/>
  <c r="E25" i="7"/>
  <c r="K24" i="7" l="1"/>
  <c r="D24" i="7"/>
  <c r="J24" i="7"/>
  <c r="N24" i="7"/>
  <c r="L24" i="7"/>
  <c r="M24" i="7"/>
  <c r="I24" i="7"/>
  <c r="H24" i="7"/>
  <c r="F24" i="7"/>
  <c r="E24" i="7"/>
  <c r="E23" i="7"/>
  <c r="L23" i="7"/>
  <c r="F23" i="7"/>
  <c r="D23" i="7"/>
  <c r="I23" i="7"/>
  <c r="N23" i="7"/>
  <c r="M23" i="7"/>
  <c r="H23" i="7"/>
  <c r="J23" i="7"/>
  <c r="G23" i="7"/>
  <c r="G26" i="7"/>
  <c r="F26" i="7"/>
  <c r="D22" i="7"/>
  <c r="I26" i="7"/>
  <c r="K22" i="7"/>
  <c r="J22" i="7"/>
  <c r="M22" i="7"/>
  <c r="F22" i="7"/>
  <c r="G22" i="7"/>
  <c r="I22" i="7"/>
  <c r="L22" i="7"/>
  <c r="N26" i="7"/>
  <c r="L26" i="7"/>
  <c r="M26" i="7"/>
  <c r="H26" i="7"/>
  <c r="E26" i="7"/>
  <c r="H22" i="7"/>
  <c r="D26" i="7"/>
  <c r="J26" i="7"/>
  <c r="E22" i="7"/>
</calcChain>
</file>

<file path=xl/sharedStrings.xml><?xml version="1.0" encoding="utf-8"?>
<sst xmlns="http://schemas.openxmlformats.org/spreadsheetml/2006/main" count="57" uniqueCount="43">
  <si>
    <t>测量参数:</t>
  </si>
  <si>
    <t>量具名称：</t>
    <phoneticPr fontId="1" type="noConversion"/>
  </si>
  <si>
    <t>量具编号：</t>
    <phoneticPr fontId="1" type="noConversion"/>
  </si>
  <si>
    <r>
      <t>日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期：</t>
    </r>
    <phoneticPr fontId="1" type="noConversion"/>
  </si>
  <si>
    <r>
      <t>时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间：</t>
    </r>
    <phoneticPr fontId="1" type="noConversion"/>
  </si>
  <si>
    <t>X</t>
    <phoneticPr fontId="1" type="noConversion"/>
  </si>
  <si>
    <t>A2</t>
    <phoneticPr fontId="1" type="noConversion"/>
  </si>
  <si>
    <t>R</t>
    <phoneticPr fontId="1" type="noConversion"/>
  </si>
  <si>
    <t>D3</t>
    <phoneticPr fontId="1" type="noConversion"/>
  </si>
  <si>
    <t>UCLr=D4R</t>
    <phoneticPr fontId="1" type="noConversion"/>
  </si>
  <si>
    <t>D4</t>
    <phoneticPr fontId="1" type="noConversion"/>
  </si>
  <si>
    <t>LCLr=D3R</t>
    <phoneticPr fontId="1" type="noConversion"/>
  </si>
  <si>
    <r>
      <t>X</t>
    </r>
    <r>
      <rPr>
        <sz val="9"/>
        <color indexed="10"/>
        <rFont val="宋体"/>
        <family val="3"/>
        <charset val="134"/>
      </rPr>
      <t>均值</t>
    </r>
    <phoneticPr fontId="1" type="noConversion"/>
  </si>
  <si>
    <t>UCLx</t>
    <phoneticPr fontId="1" type="noConversion"/>
  </si>
  <si>
    <t>LCLx</t>
    <phoneticPr fontId="1" type="noConversion"/>
  </si>
  <si>
    <r>
      <t>R</t>
    </r>
    <r>
      <rPr>
        <sz val="9"/>
        <color indexed="10"/>
        <rFont val="宋体"/>
        <family val="3"/>
        <charset val="134"/>
      </rPr>
      <t>均值</t>
    </r>
    <phoneticPr fontId="1" type="noConversion"/>
  </si>
  <si>
    <t>UCLr</t>
    <phoneticPr fontId="1" type="noConversion"/>
  </si>
  <si>
    <t>LCLr</t>
    <phoneticPr fontId="1" type="noConversion"/>
  </si>
  <si>
    <t>由以上数据总得控制图</t>
    <phoneticPr fontId="1" type="noConversion"/>
  </si>
  <si>
    <t xml:space="preserve"> </t>
    <phoneticPr fontId="1" type="noConversion"/>
  </si>
  <si>
    <r>
      <t>判</t>
    </r>
    <r>
      <rPr>
        <sz val="10"/>
        <rFont val="Times New Roman"/>
        <family val="1"/>
      </rPr>
      <t xml:space="preserve">      </t>
    </r>
    <phoneticPr fontId="1" type="noConversion"/>
  </si>
  <si>
    <r>
      <t>若所有</t>
    </r>
    <r>
      <rPr>
        <sz val="10"/>
        <rFont val="Times New Roman"/>
        <family val="1"/>
      </rPr>
      <t>X</t>
    </r>
    <r>
      <rPr>
        <sz val="10"/>
        <rFont val="宋体"/>
        <family val="3"/>
        <charset val="134"/>
      </rPr>
      <t>值及</t>
    </r>
    <r>
      <rPr>
        <sz val="10"/>
        <rFont val="Times New Roman"/>
        <family val="1"/>
      </rPr>
      <t>R</t>
    </r>
    <r>
      <rPr>
        <sz val="10"/>
        <rFont val="宋体"/>
        <family val="3"/>
        <charset val="134"/>
      </rPr>
      <t>值均在管制上下限内则可接受</t>
    </r>
    <phoneticPr fontId="1" type="noConversion"/>
  </si>
  <si>
    <t>定</t>
    <phoneticPr fontId="1" type="noConversion"/>
  </si>
  <si>
    <r>
      <t>若有任何一个</t>
    </r>
    <r>
      <rPr>
        <sz val="10"/>
        <rFont val="Times New Roman"/>
        <family val="1"/>
      </rPr>
      <t>X</t>
    </r>
    <r>
      <rPr>
        <sz val="10"/>
        <rFont val="宋体"/>
        <family val="3"/>
        <charset val="134"/>
      </rPr>
      <t>值及</t>
    </r>
    <r>
      <rPr>
        <sz val="10"/>
        <rFont val="Times New Roman"/>
        <family val="1"/>
      </rPr>
      <t>R</t>
    </r>
    <r>
      <rPr>
        <sz val="10"/>
        <rFont val="宋体"/>
        <family val="3"/>
        <charset val="134"/>
      </rPr>
      <t>值在管制上下限外则不可接受</t>
    </r>
    <r>
      <rPr>
        <sz val="10"/>
        <rFont val="Times New Roman"/>
        <family val="1"/>
      </rPr>
      <t xml:space="preserve">                                       </t>
    </r>
    <phoneticPr fontId="1" type="noConversion"/>
  </si>
  <si>
    <t>制定：</t>
    <phoneticPr fontId="1" type="noConversion"/>
  </si>
  <si>
    <t>审核：</t>
    <phoneticPr fontId="1" type="noConversion"/>
  </si>
  <si>
    <r>
      <t>平均值</t>
    </r>
    <r>
      <rPr>
        <sz val="9"/>
        <rFont val="Times New Roman"/>
        <family val="1"/>
      </rPr>
      <t>(X)</t>
    </r>
    <phoneticPr fontId="1" type="noConversion"/>
  </si>
  <si>
    <r>
      <t>（</t>
    </r>
    <r>
      <rPr>
        <sz val="9"/>
        <rFont val="Times New Roman"/>
        <family val="1"/>
      </rPr>
      <t>R)</t>
    </r>
    <phoneticPr fontId="1" type="noConversion"/>
  </si>
  <si>
    <r>
      <t>UCLx=X+A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R</t>
    </r>
    <phoneticPr fontId="1" type="noConversion"/>
  </si>
  <si>
    <r>
      <t xml:space="preserve">注：
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 xml:space="preserve">）每次测量数据不少于三个。
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）每组测量数据数量应统一。</t>
    </r>
    <phoneticPr fontId="1" type="noConversion"/>
  </si>
  <si>
    <r>
      <t>LCLx=X-A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R</t>
    </r>
    <phoneticPr fontId="1" type="noConversion"/>
  </si>
  <si>
    <t xml:space="preserve">基准件名称: </t>
    <phoneticPr fontId="1" type="noConversion"/>
  </si>
  <si>
    <r>
      <t>测</t>
    </r>
    <r>
      <rPr>
        <sz val="10"/>
        <rFont val="Times New Roman"/>
        <family val="1"/>
      </rPr>
      <t xml:space="preserve">         </t>
    </r>
    <r>
      <rPr>
        <sz val="10"/>
        <rFont val="宋体"/>
        <family val="3"/>
        <charset val="134"/>
      </rPr>
      <t>量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>(m)</t>
    </r>
    <phoneticPr fontId="1" type="noConversion"/>
  </si>
  <si>
    <t>观测员：</t>
    <phoneticPr fontId="1" type="noConversion"/>
  </si>
  <si>
    <t xml:space="preserve"> </t>
    <phoneticPr fontId="1" type="noConversion"/>
  </si>
  <si>
    <t>邵氏硬度计</t>
    <phoneticPr fontId="1" type="noConversion"/>
  </si>
  <si>
    <t>标准橡胶试样</t>
    <phoneticPr fontId="1" type="noConversion"/>
  </si>
  <si>
    <t>测量过程监视统计表及监视控制图（橡胶硬度检测）</t>
    <phoneticPr fontId="1" type="noConversion"/>
  </si>
  <si>
    <t>无锡百年通工业输送有限公司</t>
    <phoneticPr fontId="1" type="noConversion"/>
  </si>
  <si>
    <t>戚玉显</t>
  </si>
  <si>
    <t>戚玉显</t>
    <phoneticPr fontId="1" type="noConversion"/>
  </si>
  <si>
    <t>65±5HA</t>
    <phoneticPr fontId="1" type="noConversion"/>
  </si>
  <si>
    <t>何磊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</si>
</sst>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0.000_);[Red]\(0.000\)"/>
    <numFmt numFmtId="177" formatCode="0.000;[Red]0.000"/>
    <numFmt numFmtId="178" formatCode="m/d"/>
    <numFmt numFmtId="179" formatCode="0.00000;[Red]0.00000"/>
    <numFmt numFmtId="180" formatCode="0.00000_);[Red]\(0.00000\)"/>
    <numFmt numFmtId="181" formatCode="0.0000"/>
    <numFmt numFmtId="182" formatCode="0.000"/>
    <numFmt numFmtId="183" formatCode="0.0"/>
  </numFmts>
  <fonts count="1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9"/>
      <color indexed="10"/>
      <name val="宋体"/>
      <family val="3"/>
      <charset val="134"/>
    </font>
    <font>
      <sz val="9"/>
      <color indexed="10"/>
      <name val="Times New Roman"/>
      <family val="1"/>
    </font>
    <font>
      <sz val="9"/>
      <color indexed="17"/>
      <name val="Times New Roman"/>
      <family val="1"/>
    </font>
    <font>
      <sz val="9"/>
      <color indexed="4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vertAlign val="subscript"/>
      <sz val="9"/>
      <name val="Times New Roman"/>
      <family val="1"/>
    </font>
    <font>
      <sz val="11"/>
      <name val="宋体"/>
      <family val="3"/>
      <charset val="134"/>
    </font>
    <font>
      <b/>
      <sz val="2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4" fillId="0" borderId="3" xfId="0" applyFont="1" applyBorder="1"/>
    <xf numFmtId="178" fontId="0" fillId="0" borderId="0" xfId="0" applyNumberFormat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9" fontId="3" fillId="0" borderId="0" xfId="0" applyNumberFormat="1" applyFont="1" applyFill="1" applyBorder="1" applyAlignment="1">
      <alignment horizontal="center" vertical="center"/>
    </xf>
    <xf numFmtId="179" fontId="6" fillId="0" borderId="0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76" fontId="9" fillId="0" borderId="1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80" fontId="9" fillId="0" borderId="0" xfId="0" applyNumberFormat="1" applyFont="1" applyBorder="1" applyAlignment="1">
      <alignment horizontal="center" vertical="center"/>
    </xf>
    <xf numFmtId="180" fontId="10" fillId="0" borderId="0" xfId="0" applyNumberFormat="1" applyFont="1" applyBorder="1" applyAlignment="1">
      <alignment horizontal="center" vertical="center"/>
    </xf>
    <xf numFmtId="180" fontId="10" fillId="0" borderId="10" xfId="0" applyNumberFormat="1" applyFont="1" applyBorder="1" applyAlignment="1">
      <alignment horizontal="center" vertical="center"/>
    </xf>
    <xf numFmtId="180" fontId="8" fillId="0" borderId="0" xfId="0" applyNumberFormat="1" applyFont="1" applyBorder="1" applyAlignment="1">
      <alignment horizontal="center" vertical="center"/>
    </xf>
    <xf numFmtId="180" fontId="8" fillId="0" borderId="10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/>
    </xf>
    <xf numFmtId="14" fontId="12" fillId="2" borderId="6" xfId="0" applyNumberFormat="1" applyFont="1" applyFill="1" applyBorder="1" applyAlignment="1">
      <alignment horizontal="center" vertical="center"/>
    </xf>
    <xf numFmtId="20" fontId="17" fillId="2" borderId="1" xfId="0" applyNumberFormat="1" applyFont="1" applyFill="1" applyBorder="1" applyAlignment="1">
      <alignment horizontal="center" vertical="center"/>
    </xf>
    <xf numFmtId="20" fontId="17" fillId="2" borderId="6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1" fontId="12" fillId="0" borderId="1" xfId="0" applyNumberFormat="1" applyFont="1" applyBorder="1" applyAlignment="1">
      <alignment horizontal="center" vertical="center"/>
    </xf>
    <xf numFmtId="181" fontId="12" fillId="0" borderId="1" xfId="0" applyNumberFormat="1" applyFont="1" applyFill="1" applyBorder="1" applyAlignment="1">
      <alignment horizontal="center" vertical="center"/>
    </xf>
    <xf numFmtId="181" fontId="12" fillId="0" borderId="6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182" fontId="12" fillId="0" borderId="1" xfId="0" applyNumberFormat="1" applyFont="1" applyBorder="1" applyAlignment="1">
      <alignment horizontal="center" vertical="center"/>
    </xf>
    <xf numFmtId="182" fontId="12" fillId="0" borderId="1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182" fontId="12" fillId="0" borderId="6" xfId="0" applyNumberFormat="1" applyFont="1" applyBorder="1" applyAlignment="1">
      <alignment horizontal="center" vertical="center"/>
    </xf>
    <xf numFmtId="183" fontId="12" fillId="0" borderId="1" xfId="0" applyNumberFormat="1" applyFont="1" applyBorder="1" applyAlignment="1">
      <alignment horizontal="center"/>
    </xf>
    <xf numFmtId="183" fontId="12" fillId="0" borderId="6" xfId="0" applyNumberFormat="1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14" fontId="4" fillId="2" borderId="19" xfId="0" applyNumberFormat="1" applyFont="1" applyFill="1" applyBorder="1" applyAlignment="1">
      <alignment horizontal="left" vertical="center"/>
    </xf>
    <xf numFmtId="14" fontId="5" fillId="2" borderId="20" xfId="0" applyNumberFormat="1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center" vertical="center"/>
    </xf>
  </cellXfs>
  <cellStyles count="1">
    <cellStyle name="常规" xfId="0" builtinId="0"/>
  </cellStyles>
  <dxfs count="3"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000"/>
              <a:t>均值控制图</a:t>
            </a:r>
          </a:p>
        </c:rich>
      </c:tx>
      <c:layout>
        <c:manualLayout>
          <c:xMode val="edge"/>
          <c:yMode val="edge"/>
          <c:x val="0.46368019382192632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9280079809028446E-2"/>
          <c:y val="4.8876244353143937E-2"/>
          <c:w val="0.93744691868267593"/>
          <c:h val="0.79568467577081381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明浩!$C$13:$N$13</c:f>
              <c:numCache>
                <c:formatCode>0.000</c:formatCode>
                <c:ptCount val="12"/>
                <c:pt idx="0">
                  <c:v>60.8</c:v>
                </c:pt>
                <c:pt idx="1">
                  <c:v>62</c:v>
                </c:pt>
                <c:pt idx="2">
                  <c:v>61.8</c:v>
                </c:pt>
                <c:pt idx="3">
                  <c:v>61.6</c:v>
                </c:pt>
                <c:pt idx="4">
                  <c:v>61.4</c:v>
                </c:pt>
                <c:pt idx="5">
                  <c:v>61.4</c:v>
                </c:pt>
                <c:pt idx="6">
                  <c:v>61.4</c:v>
                </c:pt>
                <c:pt idx="7">
                  <c:v>61</c:v>
                </c:pt>
                <c:pt idx="8">
                  <c:v>61.6</c:v>
                </c:pt>
                <c:pt idx="9">
                  <c:v>62</c:v>
                </c:pt>
                <c:pt idx="10">
                  <c:v>61.4</c:v>
                </c:pt>
                <c:pt idx="11">
                  <c:v>61.6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89-4986-BA9A-74BE4453A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111552"/>
        <c:axId val="85113088"/>
      </c:lineChart>
      <c:catAx>
        <c:axId val="85111552"/>
        <c:scaling>
          <c:orientation val="minMax"/>
        </c:scaling>
        <c:delete val="0"/>
        <c:axPos val="b"/>
        <c:majorTickMark val="out"/>
        <c:minorTickMark val="none"/>
        <c:tickLblPos val="nextTo"/>
        <c:crossAx val="85113088"/>
        <c:crosses val="autoZero"/>
        <c:auto val="1"/>
        <c:lblAlgn val="ctr"/>
        <c:lblOffset val="100"/>
        <c:noMultiLvlLbl val="0"/>
      </c:catAx>
      <c:valAx>
        <c:axId val="85113088"/>
        <c:scaling>
          <c:orientation val="minMax"/>
          <c:max val="65"/>
          <c:min val="59"/>
        </c:scaling>
        <c:delete val="0"/>
        <c:axPos val="l"/>
        <c:majorGridlines/>
        <c:numFmt formatCode="#,##0.00_);[Red]\(#,##0.00\)" sourceLinked="0"/>
        <c:majorTickMark val="out"/>
        <c:minorTickMark val="none"/>
        <c:tickLblPos val="nextTo"/>
        <c:crossAx val="85111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000"/>
              <a:t>极差控制图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2766222825132644E-2"/>
          <c:y val="0.22034568849625516"/>
          <c:w val="0.93393671110539167"/>
          <c:h val="0.61663273798092311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明浩!$C$14:$N$14</c:f>
              <c:numCache>
                <c:formatCode>0.0000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0D-4576-A925-433A2FF9B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098880"/>
        <c:axId val="87100416"/>
      </c:lineChart>
      <c:catAx>
        <c:axId val="87098880"/>
        <c:scaling>
          <c:orientation val="minMax"/>
        </c:scaling>
        <c:delete val="0"/>
        <c:axPos val="b"/>
        <c:majorTickMark val="out"/>
        <c:minorTickMark val="none"/>
        <c:tickLblPos val="nextTo"/>
        <c:crossAx val="87100416"/>
        <c:crosses val="autoZero"/>
        <c:auto val="1"/>
        <c:lblAlgn val="ctr"/>
        <c:lblOffset val="100"/>
        <c:noMultiLvlLbl val="0"/>
      </c:catAx>
      <c:valAx>
        <c:axId val="87100416"/>
        <c:scaling>
          <c:orientation val="minMax"/>
          <c:max val="8"/>
          <c:min val="0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870988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 paperSize="9" orientation="landscape" horizontalDpi="0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13</xdr:row>
      <xdr:rowOff>38100</xdr:rowOff>
    </xdr:from>
    <xdr:to>
      <xdr:col>1</xdr:col>
      <xdr:colOff>200025</xdr:colOff>
      <xdr:row>13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57200" y="30003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17</xdr:row>
      <xdr:rowOff>38100</xdr:rowOff>
    </xdr:from>
    <xdr:to>
      <xdr:col>1</xdr:col>
      <xdr:colOff>209550</xdr:colOff>
      <xdr:row>17</xdr:row>
      <xdr:rowOff>38100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457200" y="41814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17</xdr:row>
      <xdr:rowOff>38100</xdr:rowOff>
    </xdr:from>
    <xdr:to>
      <xdr:col>5</xdr:col>
      <xdr:colOff>95250</xdr:colOff>
      <xdr:row>17</xdr:row>
      <xdr:rowOff>38100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3457575" y="41814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17</xdr:row>
      <xdr:rowOff>38100</xdr:rowOff>
    </xdr:from>
    <xdr:to>
      <xdr:col>5</xdr:col>
      <xdr:colOff>314325</xdr:colOff>
      <xdr:row>17</xdr:row>
      <xdr:rowOff>38100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3686175" y="41814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3629025" y="438150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19</xdr:row>
      <xdr:rowOff>38100</xdr:rowOff>
    </xdr:from>
    <xdr:to>
      <xdr:col>5</xdr:col>
      <xdr:colOff>247650</xdr:colOff>
      <xdr:row>19</xdr:row>
      <xdr:rowOff>38100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3619500" y="45815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17</xdr:row>
      <xdr:rowOff>19050</xdr:rowOff>
    </xdr:from>
    <xdr:to>
      <xdr:col>5</xdr:col>
      <xdr:colOff>95250</xdr:colOff>
      <xdr:row>17</xdr:row>
      <xdr:rowOff>19050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3457575" y="41624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16</xdr:row>
      <xdr:rowOff>38100</xdr:rowOff>
    </xdr:from>
    <xdr:to>
      <xdr:col>5</xdr:col>
      <xdr:colOff>85725</xdr:colOff>
      <xdr:row>16</xdr:row>
      <xdr:rowOff>38100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>
          <a:off x="3448050" y="39814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16</xdr:row>
      <xdr:rowOff>19050</xdr:rowOff>
    </xdr:from>
    <xdr:to>
      <xdr:col>5</xdr:col>
      <xdr:colOff>85725</xdr:colOff>
      <xdr:row>16</xdr:row>
      <xdr:rowOff>19050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>
          <a:off x="3448050" y="39624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16</xdr:row>
      <xdr:rowOff>38100</xdr:rowOff>
    </xdr:from>
    <xdr:to>
      <xdr:col>5</xdr:col>
      <xdr:colOff>323850</xdr:colOff>
      <xdr:row>16</xdr:row>
      <xdr:rowOff>38100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3695700" y="39814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48</xdr:row>
      <xdr:rowOff>28575</xdr:rowOff>
    </xdr:from>
    <xdr:to>
      <xdr:col>7</xdr:col>
      <xdr:colOff>152400</xdr:colOff>
      <xdr:row>48</xdr:row>
      <xdr:rowOff>152400</xdr:rowOff>
    </xdr:to>
    <xdr:sp macro="" textlink="">
      <xdr:nvSpPr>
        <xdr:cNvPr id="15" name="Rectangle 14"/>
        <xdr:cNvSpPr>
          <a:spLocks noChangeArrowheads="1"/>
        </xdr:cNvSpPr>
      </xdr:nvSpPr>
      <xdr:spPr bwMode="auto">
        <a:xfrm>
          <a:off x="5391150" y="9429750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142875</xdr:colOff>
      <xdr:row>12</xdr:row>
      <xdr:rowOff>47625</xdr:rowOff>
    </xdr:from>
    <xdr:to>
      <xdr:col>1</xdr:col>
      <xdr:colOff>209550</xdr:colOff>
      <xdr:row>12</xdr:row>
      <xdr:rowOff>47625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466725" y="28098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17</xdr:row>
      <xdr:rowOff>19050</xdr:rowOff>
    </xdr:from>
    <xdr:to>
      <xdr:col>1</xdr:col>
      <xdr:colOff>209550</xdr:colOff>
      <xdr:row>17</xdr:row>
      <xdr:rowOff>19050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>
          <a:off x="457200" y="4162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18" name="Rectangle 17"/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19050</xdr:colOff>
      <xdr:row>48</xdr:row>
      <xdr:rowOff>28575</xdr:rowOff>
    </xdr:from>
    <xdr:to>
      <xdr:col>7</xdr:col>
      <xdr:colOff>152400</xdr:colOff>
      <xdr:row>48</xdr:row>
      <xdr:rowOff>152400</xdr:rowOff>
    </xdr:to>
    <xdr:sp macro="" textlink="">
      <xdr:nvSpPr>
        <xdr:cNvPr id="19" name="Rectangle 18"/>
        <xdr:cNvSpPr>
          <a:spLocks noChangeArrowheads="1"/>
        </xdr:cNvSpPr>
      </xdr:nvSpPr>
      <xdr:spPr bwMode="auto">
        <a:xfrm>
          <a:off x="5391150" y="9429750"/>
          <a:ext cx="133350" cy="123825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13</xdr:row>
      <xdr:rowOff>38100</xdr:rowOff>
    </xdr:from>
    <xdr:to>
      <xdr:col>1</xdr:col>
      <xdr:colOff>200025</xdr:colOff>
      <xdr:row>13</xdr:row>
      <xdr:rowOff>38100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457200" y="30003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22" name="Rectangle 22"/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17</xdr:row>
      <xdr:rowOff>38100</xdr:rowOff>
    </xdr:from>
    <xdr:to>
      <xdr:col>1</xdr:col>
      <xdr:colOff>209550</xdr:colOff>
      <xdr:row>17</xdr:row>
      <xdr:rowOff>38100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457200" y="41814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17</xdr:row>
      <xdr:rowOff>38100</xdr:rowOff>
    </xdr:from>
    <xdr:to>
      <xdr:col>5</xdr:col>
      <xdr:colOff>95250</xdr:colOff>
      <xdr:row>17</xdr:row>
      <xdr:rowOff>38100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3457575" y="41814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17</xdr:row>
      <xdr:rowOff>38100</xdr:rowOff>
    </xdr:from>
    <xdr:to>
      <xdr:col>5</xdr:col>
      <xdr:colOff>314325</xdr:colOff>
      <xdr:row>17</xdr:row>
      <xdr:rowOff>38100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3686175" y="41814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3629025" y="438150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19</xdr:row>
      <xdr:rowOff>38100</xdr:rowOff>
    </xdr:from>
    <xdr:to>
      <xdr:col>5</xdr:col>
      <xdr:colOff>247650</xdr:colOff>
      <xdr:row>19</xdr:row>
      <xdr:rowOff>38100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3619500" y="45815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17</xdr:row>
      <xdr:rowOff>19050</xdr:rowOff>
    </xdr:from>
    <xdr:to>
      <xdr:col>5</xdr:col>
      <xdr:colOff>95250</xdr:colOff>
      <xdr:row>17</xdr:row>
      <xdr:rowOff>19050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3457575" y="41624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16</xdr:row>
      <xdr:rowOff>38100</xdr:rowOff>
    </xdr:from>
    <xdr:to>
      <xdr:col>5</xdr:col>
      <xdr:colOff>85725</xdr:colOff>
      <xdr:row>16</xdr:row>
      <xdr:rowOff>38100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3448050" y="39814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16</xdr:row>
      <xdr:rowOff>19050</xdr:rowOff>
    </xdr:from>
    <xdr:to>
      <xdr:col>5</xdr:col>
      <xdr:colOff>85725</xdr:colOff>
      <xdr:row>16</xdr:row>
      <xdr:rowOff>19050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3448050" y="39624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16</xdr:row>
      <xdr:rowOff>38100</xdr:rowOff>
    </xdr:from>
    <xdr:to>
      <xdr:col>5</xdr:col>
      <xdr:colOff>323850</xdr:colOff>
      <xdr:row>16</xdr:row>
      <xdr:rowOff>38100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3695700" y="39814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48</xdr:row>
      <xdr:rowOff>28575</xdr:rowOff>
    </xdr:from>
    <xdr:to>
      <xdr:col>7</xdr:col>
      <xdr:colOff>152400</xdr:colOff>
      <xdr:row>48</xdr:row>
      <xdr:rowOff>152400</xdr:rowOff>
    </xdr:to>
    <xdr:sp macro="" textlink="">
      <xdr:nvSpPr>
        <xdr:cNvPr id="34" name="Rectangle 34"/>
        <xdr:cNvSpPr>
          <a:spLocks noChangeArrowheads="1"/>
        </xdr:cNvSpPr>
      </xdr:nvSpPr>
      <xdr:spPr bwMode="auto">
        <a:xfrm>
          <a:off x="5391150" y="9429750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142875</xdr:colOff>
      <xdr:row>12</xdr:row>
      <xdr:rowOff>47625</xdr:rowOff>
    </xdr:from>
    <xdr:to>
      <xdr:col>1</xdr:col>
      <xdr:colOff>209550</xdr:colOff>
      <xdr:row>12</xdr:row>
      <xdr:rowOff>47625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466725" y="28098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17</xdr:row>
      <xdr:rowOff>19050</xdr:rowOff>
    </xdr:from>
    <xdr:to>
      <xdr:col>1</xdr:col>
      <xdr:colOff>209550</xdr:colOff>
      <xdr:row>17</xdr:row>
      <xdr:rowOff>19050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457200" y="4162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37" name="Rectangle 37"/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19050</xdr:colOff>
      <xdr:row>48</xdr:row>
      <xdr:rowOff>28575</xdr:rowOff>
    </xdr:from>
    <xdr:to>
      <xdr:col>7</xdr:col>
      <xdr:colOff>152400</xdr:colOff>
      <xdr:row>48</xdr:row>
      <xdr:rowOff>152400</xdr:rowOff>
    </xdr:to>
    <xdr:sp macro="" textlink="">
      <xdr:nvSpPr>
        <xdr:cNvPr id="38" name="Rectangle 38"/>
        <xdr:cNvSpPr>
          <a:spLocks noChangeArrowheads="1"/>
        </xdr:cNvSpPr>
      </xdr:nvSpPr>
      <xdr:spPr bwMode="auto">
        <a:xfrm>
          <a:off x="5391150" y="9429750"/>
          <a:ext cx="133350" cy="123825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171450</xdr:colOff>
      <xdr:row>27</xdr:row>
      <xdr:rowOff>171450</xdr:rowOff>
    </xdr:from>
    <xdr:to>
      <xdr:col>13</xdr:col>
      <xdr:colOff>723900</xdr:colOff>
      <xdr:row>36</xdr:row>
      <xdr:rowOff>9526</xdr:rowOff>
    </xdr:to>
    <xdr:graphicFrame macro="">
      <xdr:nvGraphicFramePr>
        <xdr:cNvPr id="42" name="图表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43" name="Line 3"/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44" name="Line 5"/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45" name="Line 23"/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46" name="Line 25"/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7" name="Line 3"/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48" name="Line 4"/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49" name="Line 5"/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50" name="Line 16"/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51" name="Line 21"/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52" name="Line 23"/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3" name="Line 37"/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54" name="Line 38"/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5" name="Line 39"/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56" name="Line 50"/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7" name="Line 55"/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58" name="Line 56"/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9" name="Line 57"/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60" name="Line 68"/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61" name="Line 7"/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62" name="Line 8"/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63" name="Line 9"/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64" name="Line 10"/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65" name="Line 11"/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66" name="Line 12"/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67" name="Line 13"/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68" name="Line 14"/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17</xdr:row>
      <xdr:rowOff>38100</xdr:rowOff>
    </xdr:from>
    <xdr:to>
      <xdr:col>5</xdr:col>
      <xdr:colOff>95250</xdr:colOff>
      <xdr:row>17</xdr:row>
      <xdr:rowOff>38100</xdr:rowOff>
    </xdr:to>
    <xdr:sp macro="" textlink="">
      <xdr:nvSpPr>
        <xdr:cNvPr id="69" name="Line 27"/>
        <xdr:cNvSpPr>
          <a:spLocks noChangeShapeType="1"/>
        </xdr:cNvSpPr>
      </xdr:nvSpPr>
      <xdr:spPr bwMode="auto">
        <a:xfrm>
          <a:off x="2781300" y="37052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17</xdr:row>
      <xdr:rowOff>38100</xdr:rowOff>
    </xdr:from>
    <xdr:to>
      <xdr:col>5</xdr:col>
      <xdr:colOff>314325</xdr:colOff>
      <xdr:row>17</xdr:row>
      <xdr:rowOff>38100</xdr:rowOff>
    </xdr:to>
    <xdr:sp macro="" textlink="">
      <xdr:nvSpPr>
        <xdr:cNvPr id="70" name="Line 28"/>
        <xdr:cNvSpPr>
          <a:spLocks noChangeShapeType="1"/>
        </xdr:cNvSpPr>
      </xdr:nvSpPr>
      <xdr:spPr bwMode="auto">
        <a:xfrm>
          <a:off x="3009900" y="37052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71" name="Line 29"/>
        <xdr:cNvSpPr>
          <a:spLocks noChangeShapeType="1"/>
        </xdr:cNvSpPr>
      </xdr:nvSpPr>
      <xdr:spPr bwMode="auto">
        <a:xfrm>
          <a:off x="2952750" y="390525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17</xdr:row>
      <xdr:rowOff>19050</xdr:rowOff>
    </xdr:from>
    <xdr:to>
      <xdr:col>5</xdr:col>
      <xdr:colOff>95250</xdr:colOff>
      <xdr:row>17</xdr:row>
      <xdr:rowOff>19050</xdr:rowOff>
    </xdr:to>
    <xdr:sp macro="" textlink="">
      <xdr:nvSpPr>
        <xdr:cNvPr id="72" name="Line 31"/>
        <xdr:cNvSpPr>
          <a:spLocks noChangeShapeType="1"/>
        </xdr:cNvSpPr>
      </xdr:nvSpPr>
      <xdr:spPr bwMode="auto">
        <a:xfrm>
          <a:off x="2781300" y="3686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16</xdr:row>
      <xdr:rowOff>38100</xdr:rowOff>
    </xdr:from>
    <xdr:to>
      <xdr:col>5</xdr:col>
      <xdr:colOff>85725</xdr:colOff>
      <xdr:row>16</xdr:row>
      <xdr:rowOff>38100</xdr:rowOff>
    </xdr:to>
    <xdr:sp macro="" textlink="">
      <xdr:nvSpPr>
        <xdr:cNvPr id="73" name="Line 32"/>
        <xdr:cNvSpPr>
          <a:spLocks noChangeShapeType="1"/>
        </xdr:cNvSpPr>
      </xdr:nvSpPr>
      <xdr:spPr bwMode="auto">
        <a:xfrm>
          <a:off x="2771775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16</xdr:row>
      <xdr:rowOff>19050</xdr:rowOff>
    </xdr:from>
    <xdr:to>
      <xdr:col>5</xdr:col>
      <xdr:colOff>85725</xdr:colOff>
      <xdr:row>16</xdr:row>
      <xdr:rowOff>19050</xdr:rowOff>
    </xdr:to>
    <xdr:sp macro="" textlink="">
      <xdr:nvSpPr>
        <xdr:cNvPr id="74" name="Line 33"/>
        <xdr:cNvSpPr>
          <a:spLocks noChangeShapeType="1"/>
        </xdr:cNvSpPr>
      </xdr:nvSpPr>
      <xdr:spPr bwMode="auto">
        <a:xfrm>
          <a:off x="2771775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16</xdr:row>
      <xdr:rowOff>38100</xdr:rowOff>
    </xdr:from>
    <xdr:to>
      <xdr:col>5</xdr:col>
      <xdr:colOff>323850</xdr:colOff>
      <xdr:row>16</xdr:row>
      <xdr:rowOff>38100</xdr:rowOff>
    </xdr:to>
    <xdr:sp macro="" textlink="">
      <xdr:nvSpPr>
        <xdr:cNvPr id="75" name="Line 34"/>
        <xdr:cNvSpPr>
          <a:spLocks noChangeShapeType="1"/>
        </xdr:cNvSpPr>
      </xdr:nvSpPr>
      <xdr:spPr bwMode="auto">
        <a:xfrm>
          <a:off x="3019425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76" name="Line 44"/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77" name="Line 45"/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78" name="Line 46"/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79" name="Line 47"/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80" name="Line 48"/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81" name="Line 49"/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82" name="Line 50"/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83" name="Line 51"/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84" name="Line 64"/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85" name="Line 65"/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86" name="Line 66"/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87" name="Line 67"/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88" name="Line 68"/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89" name="Line 69"/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90" name="Line 70"/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91" name="Line 71"/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190497</xdr:colOff>
      <xdr:row>37</xdr:row>
      <xdr:rowOff>0</xdr:rowOff>
    </xdr:from>
    <xdr:to>
      <xdr:col>13</xdr:col>
      <xdr:colOff>723899</xdr:colOff>
      <xdr:row>45</xdr:row>
      <xdr:rowOff>114300</xdr:rowOff>
    </xdr:to>
    <xdr:graphicFrame macro="">
      <xdr:nvGraphicFramePr>
        <xdr:cNvPr id="92" name="图表 9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19050</xdr:colOff>
      <xdr:row>29</xdr:row>
      <xdr:rowOff>114299</xdr:rowOff>
    </xdr:from>
    <xdr:to>
      <xdr:col>13</xdr:col>
      <xdr:colOff>419100</xdr:colOff>
      <xdr:row>29</xdr:row>
      <xdr:rowOff>114300</xdr:rowOff>
    </xdr:to>
    <xdr:cxnSp macro="">
      <xdr:nvCxnSpPr>
        <xdr:cNvPr id="39" name="直接连接符 38"/>
        <xdr:cNvCxnSpPr/>
      </xdr:nvCxnSpPr>
      <xdr:spPr>
        <a:xfrm>
          <a:off x="685800" y="4552949"/>
          <a:ext cx="9705975" cy="1"/>
        </a:xfrm>
        <a:prstGeom prst="line">
          <a:avLst/>
        </a:prstGeom>
        <a:ln w="15875">
          <a:solidFill>
            <a:srgbClr val="FF0000">
              <a:alpha val="81000"/>
            </a:srgbClr>
          </a:solidFill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0.04901</cdr:x>
      <cdr:y>0.71449</cdr:y>
    </cdr:from>
    <cdr:to>
      <cdr:x>0.98382</cdr:x>
      <cdr:y>0.71449</cdr:y>
    </cdr:to>
    <cdr:cxnSp macro="">
      <cdr:nvCxnSpPr>
        <cdr:cNvPr id="3" name="直接连接符 2"/>
        <cdr:cNvCxnSpPr/>
      </cdr:nvCxnSpPr>
      <cdr:spPr>
        <a:xfrm xmlns:a="http://schemas.openxmlformats.org/drawingml/2006/main" flipV="1">
          <a:off x="515784" y="1170544"/>
          <a:ext cx="9838992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0.04897</cdr:x>
      <cdr:y>0.50807</cdr:y>
    </cdr:from>
    <cdr:to>
      <cdr:x>0.9838</cdr:x>
      <cdr:y>0.50807</cdr:y>
    </cdr:to>
    <cdr:cxnSp macro="">
      <cdr:nvCxnSpPr>
        <cdr:cNvPr id="5" name="直接连接符 4"/>
        <cdr:cNvCxnSpPr/>
      </cdr:nvCxnSpPr>
      <cdr:spPr>
        <a:xfrm xmlns:a="http://schemas.openxmlformats.org/drawingml/2006/main" flipV="1">
          <a:off x="515414" y="832373"/>
          <a:ext cx="9839203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00B05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0.05348</cdr:x>
      <cdr:y>0.61723</cdr:y>
    </cdr:from>
    <cdr:to>
      <cdr:x>0.99313</cdr:x>
      <cdr:y>0.61723</cdr:y>
    </cdr:to>
    <cdr:cxnSp macro="">
      <cdr:nvCxnSpPr>
        <cdr:cNvPr id="3" name="直接连接符 2"/>
        <cdr:cNvCxnSpPr/>
      </cdr:nvCxnSpPr>
      <cdr:spPr>
        <a:xfrm xmlns:a="http://schemas.openxmlformats.org/drawingml/2006/main" flipV="1">
          <a:off x="561865" y="964180"/>
          <a:ext cx="9872035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00B05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0.0525</cdr:x>
      <cdr:y>0.34947</cdr:y>
    </cdr:from>
    <cdr:to>
      <cdr:x>0.99216</cdr:x>
      <cdr:y>0.34947</cdr:y>
    </cdr:to>
    <cdr:cxnSp macro="">
      <cdr:nvCxnSpPr>
        <cdr:cNvPr id="4" name="直接连接符 3"/>
        <cdr:cNvCxnSpPr/>
      </cdr:nvCxnSpPr>
      <cdr:spPr>
        <a:xfrm xmlns:a="http://schemas.openxmlformats.org/drawingml/2006/main" flipV="1">
          <a:off x="551529" y="545901"/>
          <a:ext cx="9872140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0.05228</cdr:x>
      <cdr:y>0.83751</cdr:y>
    </cdr:from>
    <cdr:to>
      <cdr:x>0.99193</cdr:x>
      <cdr:y>0.83751</cdr:y>
    </cdr:to>
    <cdr:cxnSp macro="">
      <cdr:nvCxnSpPr>
        <cdr:cNvPr id="6" name="直接连接符 5"/>
        <cdr:cNvCxnSpPr/>
      </cdr:nvCxnSpPr>
      <cdr:spPr>
        <a:xfrm xmlns:a="http://schemas.openxmlformats.org/drawingml/2006/main" flipV="1">
          <a:off x="549253" y="1308271"/>
          <a:ext cx="9872035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tabSelected="1" topLeftCell="A15" workbookViewId="0">
      <selection sqref="A1:N49"/>
    </sheetView>
  </sheetViews>
  <sheetFormatPr defaultColWidth="9" defaultRowHeight="14.25" x14ac:dyDescent="0.15"/>
  <cols>
    <col min="1" max="1" width="4.25" style="1" customWidth="1"/>
    <col min="2" max="2" width="4.5" style="1" customWidth="1"/>
    <col min="3" max="3" width="10.625" style="1" customWidth="1"/>
    <col min="4" max="5" width="11.625" style="1" customWidth="1"/>
    <col min="6" max="6" width="11.5" style="1" customWidth="1"/>
    <col min="7" max="7" width="12" style="1" customWidth="1"/>
    <col min="8" max="8" width="11.625" style="1" customWidth="1"/>
    <col min="9" max="9" width="11.375" style="1" customWidth="1"/>
    <col min="10" max="10" width="10.625" style="1" customWidth="1"/>
    <col min="11" max="11" width="10.5" style="1" customWidth="1"/>
    <col min="12" max="12" width="10.75" style="1" customWidth="1"/>
    <col min="13" max="13" width="9.875" style="1" customWidth="1"/>
    <col min="14" max="14" width="10" style="1" customWidth="1"/>
    <col min="15" max="17" width="8.625" style="1" customWidth="1"/>
    <col min="18" max="16384" width="9" style="1"/>
  </cols>
  <sheetData>
    <row r="1" spans="1:17" ht="30" customHeight="1" x14ac:dyDescent="0.15">
      <c r="D1" s="84" t="s">
        <v>38</v>
      </c>
      <c r="E1" s="85"/>
      <c r="F1" s="85"/>
      <c r="G1" s="85"/>
      <c r="H1" s="85"/>
      <c r="I1" s="85"/>
      <c r="J1" s="85"/>
      <c r="K1" s="85"/>
      <c r="L1" s="85"/>
    </row>
    <row r="2" spans="1:17" ht="23.25" thickBot="1" x14ac:dyDescent="0.2">
      <c r="A2" s="65" t="s">
        <v>37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7" ht="15" thickBot="1" x14ac:dyDescent="0.2">
      <c r="A3" s="66" t="s">
        <v>1</v>
      </c>
      <c r="B3" s="67"/>
      <c r="C3" s="67" t="s">
        <v>35</v>
      </c>
      <c r="D3" s="67"/>
      <c r="E3" s="56"/>
      <c r="F3" s="68" t="s">
        <v>31</v>
      </c>
      <c r="G3" s="67"/>
      <c r="H3" s="69" t="s">
        <v>36</v>
      </c>
      <c r="I3" s="70"/>
      <c r="J3" s="56"/>
      <c r="K3" s="67" t="s">
        <v>19</v>
      </c>
      <c r="L3" s="67"/>
      <c r="M3" s="71" t="s">
        <v>19</v>
      </c>
      <c r="N3" s="72"/>
    </row>
    <row r="4" spans="1:17" x14ac:dyDescent="0.15">
      <c r="A4" s="83" t="s">
        <v>2</v>
      </c>
      <c r="B4" s="63"/>
      <c r="C4" s="63">
        <v>1101103</v>
      </c>
      <c r="D4" s="73"/>
      <c r="E4" s="55"/>
      <c r="F4" s="63" t="s">
        <v>0</v>
      </c>
      <c r="G4" s="63"/>
      <c r="H4" s="74" t="s">
        <v>41</v>
      </c>
      <c r="I4" s="74"/>
      <c r="J4" s="55"/>
      <c r="K4" s="63"/>
      <c r="L4" s="63"/>
      <c r="M4" s="63"/>
      <c r="N4" s="64"/>
    </row>
    <row r="5" spans="1:17" ht="15" x14ac:dyDescent="0.15">
      <c r="A5" s="75" t="s">
        <v>3</v>
      </c>
      <c r="B5" s="76"/>
      <c r="C5" s="43">
        <v>43590</v>
      </c>
      <c r="D5" s="43">
        <v>43517</v>
      </c>
      <c r="E5" s="43">
        <v>43525</v>
      </c>
      <c r="F5" s="43">
        <v>43535</v>
      </c>
      <c r="G5" s="43">
        <v>43545</v>
      </c>
      <c r="H5" s="43">
        <v>43555</v>
      </c>
      <c r="I5" s="43">
        <v>43565</v>
      </c>
      <c r="J5" s="43">
        <v>43575</v>
      </c>
      <c r="K5" s="43">
        <v>43585</v>
      </c>
      <c r="L5" s="43">
        <v>43595</v>
      </c>
      <c r="M5" s="43">
        <v>43753</v>
      </c>
      <c r="N5" s="44">
        <v>43768</v>
      </c>
    </row>
    <row r="6" spans="1:17" hidden="1" x14ac:dyDescent="0.15">
      <c r="A6" s="81" t="s">
        <v>4</v>
      </c>
      <c r="B6" s="82"/>
      <c r="C6" s="45">
        <v>1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6"/>
    </row>
    <row r="7" spans="1:17" x14ac:dyDescent="0.15">
      <c r="A7" s="98" t="s">
        <v>33</v>
      </c>
      <c r="B7" s="82"/>
      <c r="C7" s="54" t="s">
        <v>40</v>
      </c>
      <c r="D7" s="54" t="s">
        <v>39</v>
      </c>
      <c r="E7" s="54" t="s">
        <v>39</v>
      </c>
      <c r="F7" s="54" t="s">
        <v>39</v>
      </c>
      <c r="G7" s="54" t="s">
        <v>39</v>
      </c>
      <c r="H7" s="54" t="s">
        <v>39</v>
      </c>
      <c r="I7" s="54" t="s">
        <v>39</v>
      </c>
      <c r="J7" s="54" t="s">
        <v>39</v>
      </c>
      <c r="K7" s="54" t="s">
        <v>39</v>
      </c>
      <c r="L7" s="54" t="s">
        <v>39</v>
      </c>
      <c r="M7" s="54" t="s">
        <v>39</v>
      </c>
      <c r="N7" s="54" t="s">
        <v>39</v>
      </c>
    </row>
    <row r="8" spans="1:17" ht="15" x14ac:dyDescent="0.25">
      <c r="A8" s="77" t="s">
        <v>32</v>
      </c>
      <c r="B8" s="50">
        <v>1</v>
      </c>
      <c r="C8" s="61">
        <v>62</v>
      </c>
      <c r="D8" s="61">
        <v>63</v>
      </c>
      <c r="E8" s="61">
        <v>64</v>
      </c>
      <c r="F8" s="61">
        <v>63</v>
      </c>
      <c r="G8" s="61">
        <v>62</v>
      </c>
      <c r="H8" s="61">
        <v>63</v>
      </c>
      <c r="I8" s="61">
        <v>63</v>
      </c>
      <c r="J8" s="61">
        <v>63</v>
      </c>
      <c r="K8" s="61">
        <v>62</v>
      </c>
      <c r="L8" s="61">
        <v>63</v>
      </c>
      <c r="M8" s="61">
        <v>62</v>
      </c>
      <c r="N8" s="62">
        <v>63</v>
      </c>
      <c r="O8" s="12"/>
      <c r="P8" s="12"/>
      <c r="Q8" s="12"/>
    </row>
    <row r="9" spans="1:17" ht="15" x14ac:dyDescent="0.25">
      <c r="A9" s="78"/>
      <c r="B9" s="50">
        <v>2</v>
      </c>
      <c r="C9" s="61">
        <v>62</v>
      </c>
      <c r="D9" s="61">
        <v>63</v>
      </c>
      <c r="E9" s="61">
        <v>63</v>
      </c>
      <c r="F9" s="61">
        <v>62</v>
      </c>
      <c r="G9" s="61">
        <v>63</v>
      </c>
      <c r="H9" s="61">
        <v>62</v>
      </c>
      <c r="I9" s="61">
        <v>62</v>
      </c>
      <c r="J9" s="61">
        <v>62</v>
      </c>
      <c r="K9" s="61">
        <v>61</v>
      </c>
      <c r="L9" s="61">
        <v>61</v>
      </c>
      <c r="M9" s="61">
        <v>63</v>
      </c>
      <c r="N9" s="62">
        <v>62</v>
      </c>
      <c r="O9" s="12"/>
      <c r="P9" s="12"/>
      <c r="Q9" s="12"/>
    </row>
    <row r="10" spans="1:17" ht="15" x14ac:dyDescent="0.25">
      <c r="A10" s="78"/>
      <c r="B10" s="50">
        <v>3</v>
      </c>
      <c r="C10" s="61">
        <v>61</v>
      </c>
      <c r="D10" s="61">
        <v>61</v>
      </c>
      <c r="E10" s="61">
        <v>60</v>
      </c>
      <c r="F10" s="61">
        <v>61</v>
      </c>
      <c r="G10" s="61">
        <v>60</v>
      </c>
      <c r="H10" s="61">
        <v>62</v>
      </c>
      <c r="I10" s="61">
        <v>61</v>
      </c>
      <c r="J10" s="61">
        <v>60</v>
      </c>
      <c r="K10" s="61">
        <v>62</v>
      </c>
      <c r="L10" s="61">
        <v>61</v>
      </c>
      <c r="M10" s="61">
        <v>61</v>
      </c>
      <c r="N10" s="62">
        <v>61</v>
      </c>
      <c r="O10" s="12"/>
      <c r="P10" s="12"/>
      <c r="Q10" s="12"/>
    </row>
    <row r="11" spans="1:17" ht="15" x14ac:dyDescent="0.25">
      <c r="A11" s="78"/>
      <c r="B11" s="50">
        <v>4</v>
      </c>
      <c r="C11" s="61">
        <v>59</v>
      </c>
      <c r="D11" s="61">
        <v>61</v>
      </c>
      <c r="E11" s="61">
        <v>60</v>
      </c>
      <c r="F11" s="61">
        <v>61</v>
      </c>
      <c r="G11" s="61">
        <v>62</v>
      </c>
      <c r="H11" s="61">
        <v>60</v>
      </c>
      <c r="I11" s="61">
        <v>60</v>
      </c>
      <c r="J11" s="61">
        <v>61</v>
      </c>
      <c r="K11" s="61">
        <v>62</v>
      </c>
      <c r="L11" s="61">
        <v>62</v>
      </c>
      <c r="M11" s="61">
        <v>60</v>
      </c>
      <c r="N11" s="62">
        <v>60</v>
      </c>
      <c r="O11" s="13"/>
      <c r="P11" s="13"/>
      <c r="Q11" s="13"/>
    </row>
    <row r="12" spans="1:17" ht="15" x14ac:dyDescent="0.25">
      <c r="A12" s="78"/>
      <c r="B12" s="3">
        <v>5</v>
      </c>
      <c r="C12" s="61">
        <v>60</v>
      </c>
      <c r="D12" s="61">
        <v>62</v>
      </c>
      <c r="E12" s="61">
        <v>62</v>
      </c>
      <c r="F12" s="61">
        <v>61</v>
      </c>
      <c r="G12" s="61">
        <v>60</v>
      </c>
      <c r="H12" s="61">
        <v>60</v>
      </c>
      <c r="I12" s="61">
        <v>61</v>
      </c>
      <c r="J12" s="61">
        <v>59</v>
      </c>
      <c r="K12" s="61">
        <v>61</v>
      </c>
      <c r="L12" s="61">
        <v>63</v>
      </c>
      <c r="M12" s="61">
        <v>61</v>
      </c>
      <c r="N12" s="62">
        <v>62</v>
      </c>
      <c r="O12" s="13"/>
      <c r="P12" s="13"/>
      <c r="Q12" s="13"/>
    </row>
    <row r="13" spans="1:17" s="33" customFormat="1" ht="15" x14ac:dyDescent="0.15">
      <c r="A13" s="79" t="s">
        <v>26</v>
      </c>
      <c r="B13" s="80"/>
      <c r="C13" s="57">
        <f>IF(SUM(C8:C12)=0,"",AVERAGE(C8:C12))</f>
        <v>60.8</v>
      </c>
      <c r="D13" s="58">
        <f t="shared" ref="D13:K13" si="0">IF(SUM(D8:D12)=0,"",AVERAGE(D8:D12))</f>
        <v>62</v>
      </c>
      <c r="E13" s="57">
        <f>IF(SUM(E8:E12)=0,"",AVERAGE(E8:E12))</f>
        <v>61.8</v>
      </c>
      <c r="F13" s="57">
        <f>IF(SUM(F8:F12)=0,"",AVERAGE(F8:F12))</f>
        <v>61.6</v>
      </c>
      <c r="G13" s="57">
        <f t="shared" si="0"/>
        <v>61.4</v>
      </c>
      <c r="H13" s="57">
        <f t="shared" si="0"/>
        <v>61.4</v>
      </c>
      <c r="I13" s="57">
        <f t="shared" si="0"/>
        <v>61.4</v>
      </c>
      <c r="J13" s="57">
        <f t="shared" si="0"/>
        <v>61</v>
      </c>
      <c r="K13" s="57">
        <f t="shared" si="0"/>
        <v>61.6</v>
      </c>
      <c r="L13" s="57">
        <f t="shared" ref="L13:M13" si="1">IF(SUM(L8:L12)=0,"",AVERAGE(L8:L12))</f>
        <v>62</v>
      </c>
      <c r="M13" s="57">
        <f t="shared" si="1"/>
        <v>61.4</v>
      </c>
      <c r="N13" s="60">
        <f t="shared" ref="N13" si="2">IF(SUM(N8:N12)=0,"",AVERAGE(N8:N12))</f>
        <v>61.6</v>
      </c>
      <c r="O13" s="32"/>
      <c r="P13" s="32"/>
      <c r="Q13" s="32"/>
    </row>
    <row r="14" spans="1:17" s="33" customFormat="1" ht="15" x14ac:dyDescent="0.15">
      <c r="A14" s="79" t="s">
        <v>27</v>
      </c>
      <c r="B14" s="80"/>
      <c r="C14" s="51">
        <f>MAX(C8:C12)-MIN(C8:C12)</f>
        <v>3</v>
      </c>
      <c r="D14" s="52">
        <f t="shared" ref="D14:M14" si="3">MAX(D8:D12)-MIN(D8:D12)</f>
        <v>2</v>
      </c>
      <c r="E14" s="51">
        <f t="shared" si="3"/>
        <v>4</v>
      </c>
      <c r="F14" s="51">
        <f t="shared" si="3"/>
        <v>2</v>
      </c>
      <c r="G14" s="51">
        <f t="shared" si="3"/>
        <v>3</v>
      </c>
      <c r="H14" s="51">
        <f t="shared" si="3"/>
        <v>3</v>
      </c>
      <c r="I14" s="51">
        <f t="shared" si="3"/>
        <v>3</v>
      </c>
      <c r="J14" s="51">
        <f t="shared" si="3"/>
        <v>4</v>
      </c>
      <c r="K14" s="51">
        <f t="shared" si="3"/>
        <v>1</v>
      </c>
      <c r="L14" s="51">
        <f t="shared" si="3"/>
        <v>2</v>
      </c>
      <c r="M14" s="51">
        <f t="shared" si="3"/>
        <v>3</v>
      </c>
      <c r="N14" s="53">
        <f t="shared" ref="N14" si="4">MAX(N8:N12)-MIN(N8:N12)</f>
        <v>3</v>
      </c>
      <c r="O14" s="34"/>
      <c r="P14" s="34"/>
      <c r="Q14" s="34"/>
    </row>
    <row r="15" spans="1:17" s="33" customFormat="1" x14ac:dyDescent="0.15">
      <c r="A15" s="35"/>
      <c r="B15" s="36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8"/>
      <c r="O15" s="39"/>
      <c r="P15" s="39"/>
      <c r="Q15" s="39"/>
    </row>
    <row r="16" spans="1:17" s="33" customFormat="1" ht="15.75" customHeight="1" x14ac:dyDescent="0.15">
      <c r="A16" s="40"/>
      <c r="B16" s="41" t="s">
        <v>5</v>
      </c>
      <c r="C16" s="31">
        <f>AVERAGE(C8:N12)</f>
        <v>61.5</v>
      </c>
      <c r="D16" s="32"/>
      <c r="E16" s="95" t="s">
        <v>28</v>
      </c>
      <c r="F16" s="80"/>
      <c r="G16" s="31">
        <f>C16+J16*C17</f>
        <v>63.094999999999999</v>
      </c>
      <c r="H16" s="32"/>
      <c r="I16" s="48" t="s">
        <v>6</v>
      </c>
      <c r="J16" s="31">
        <f>IF(SUM(C11:N12)=0,1.02,IF(SUM(C12:N12)=0,0.73,0.58))</f>
        <v>0.57999999999999996</v>
      </c>
      <c r="K16" s="39"/>
      <c r="L16" s="96" t="s">
        <v>29</v>
      </c>
      <c r="M16" s="96"/>
      <c r="N16" s="97"/>
      <c r="O16" s="39"/>
      <c r="P16" s="39"/>
      <c r="Q16" s="39"/>
    </row>
    <row r="17" spans="1:18" s="33" customFormat="1" ht="15.75" customHeight="1" x14ac:dyDescent="0.15">
      <c r="A17" s="40"/>
      <c r="B17" s="41" t="s">
        <v>7</v>
      </c>
      <c r="C17" s="31">
        <f>AVERAGE(C14:N14)</f>
        <v>2.75</v>
      </c>
      <c r="D17" s="32"/>
      <c r="E17" s="95" t="s">
        <v>30</v>
      </c>
      <c r="F17" s="80"/>
      <c r="G17" s="31">
        <f>C16-J16*C17</f>
        <v>59.905000000000001</v>
      </c>
      <c r="H17" s="32"/>
      <c r="I17" s="48" t="s">
        <v>8</v>
      </c>
      <c r="J17" s="49">
        <v>0</v>
      </c>
      <c r="K17" s="39"/>
      <c r="L17" s="96"/>
      <c r="M17" s="96"/>
      <c r="N17" s="97"/>
      <c r="O17" s="39"/>
      <c r="P17" s="39"/>
      <c r="Q17" s="39"/>
    </row>
    <row r="18" spans="1:18" s="33" customFormat="1" ht="15.75" customHeight="1" x14ac:dyDescent="0.15">
      <c r="A18" s="40"/>
      <c r="B18" s="42"/>
      <c r="C18" s="32"/>
      <c r="D18" s="32"/>
      <c r="E18" s="95" t="s">
        <v>9</v>
      </c>
      <c r="F18" s="80"/>
      <c r="G18" s="31">
        <f>J18*C17</f>
        <v>6.27</v>
      </c>
      <c r="H18" s="32"/>
      <c r="I18" s="48" t="s">
        <v>10</v>
      </c>
      <c r="J18" s="49">
        <f>IF(SUM(C11:N12)=0,2.57,IF(SUM(C12:N12),2.28,2.11))</f>
        <v>2.2799999999999998</v>
      </c>
      <c r="K18" s="42"/>
      <c r="L18" s="96"/>
      <c r="M18" s="96"/>
      <c r="N18" s="97"/>
      <c r="O18" s="39"/>
      <c r="P18" s="39"/>
      <c r="Q18" s="39"/>
    </row>
    <row r="19" spans="1:18" s="33" customFormat="1" ht="15.75" customHeight="1" x14ac:dyDescent="0.15">
      <c r="A19" s="40"/>
      <c r="B19" s="42"/>
      <c r="C19" s="32"/>
      <c r="D19" s="32"/>
      <c r="E19" s="95" t="s">
        <v>11</v>
      </c>
      <c r="F19" s="80"/>
      <c r="G19" s="31">
        <f>J17*C17</f>
        <v>0</v>
      </c>
      <c r="H19" s="32"/>
      <c r="I19" s="32"/>
      <c r="J19" s="42"/>
      <c r="K19" s="42"/>
      <c r="L19" s="96"/>
      <c r="M19" s="96"/>
      <c r="N19" s="97"/>
      <c r="O19" s="39"/>
      <c r="P19" s="39"/>
      <c r="Q19" s="39"/>
    </row>
    <row r="20" spans="1:18" hidden="1" x14ac:dyDescent="0.15">
      <c r="A20" s="14"/>
      <c r="B20" s="4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15"/>
      <c r="O20" s="2"/>
      <c r="P20" s="2"/>
      <c r="Q20" s="2"/>
    </row>
    <row r="21" spans="1:18" hidden="1" x14ac:dyDescent="0.15">
      <c r="A21" s="91" t="s">
        <v>12</v>
      </c>
      <c r="B21" s="92"/>
      <c r="C21" s="25">
        <f>C16</f>
        <v>61.5</v>
      </c>
      <c r="D21" s="26">
        <f t="shared" ref="D21:N26" si="5">$C21</f>
        <v>61.5</v>
      </c>
      <c r="E21" s="26">
        <f t="shared" si="5"/>
        <v>61.5</v>
      </c>
      <c r="F21" s="26">
        <f t="shared" si="5"/>
        <v>61.5</v>
      </c>
      <c r="G21" s="26">
        <f t="shared" si="5"/>
        <v>61.5</v>
      </c>
      <c r="H21" s="26">
        <f t="shared" si="5"/>
        <v>61.5</v>
      </c>
      <c r="I21" s="26">
        <f t="shared" si="5"/>
        <v>61.5</v>
      </c>
      <c r="J21" s="26">
        <f t="shared" si="5"/>
        <v>61.5</v>
      </c>
      <c r="K21" s="26">
        <f t="shared" si="5"/>
        <v>61.5</v>
      </c>
      <c r="L21" s="26">
        <f t="shared" si="5"/>
        <v>61.5</v>
      </c>
      <c r="M21" s="26">
        <f t="shared" si="5"/>
        <v>61.5</v>
      </c>
      <c r="N21" s="27">
        <f t="shared" si="5"/>
        <v>61.5</v>
      </c>
      <c r="O21" s="5"/>
      <c r="P21" s="5"/>
      <c r="Q21" s="5"/>
    </row>
    <row r="22" spans="1:18" hidden="1" x14ac:dyDescent="0.15">
      <c r="A22" s="91" t="s">
        <v>13</v>
      </c>
      <c r="B22" s="92"/>
      <c r="C22" s="28">
        <f>G16</f>
        <v>63.094999999999999</v>
      </c>
      <c r="D22" s="28">
        <f>$C22</f>
        <v>63.094999999999999</v>
      </c>
      <c r="E22" s="28">
        <f t="shared" si="5"/>
        <v>63.094999999999999</v>
      </c>
      <c r="F22" s="28">
        <f t="shared" si="5"/>
        <v>63.094999999999999</v>
      </c>
      <c r="G22" s="28">
        <f t="shared" si="5"/>
        <v>63.094999999999999</v>
      </c>
      <c r="H22" s="28">
        <f t="shared" si="5"/>
        <v>63.094999999999999</v>
      </c>
      <c r="I22" s="28">
        <f t="shared" si="5"/>
        <v>63.094999999999999</v>
      </c>
      <c r="J22" s="28">
        <f t="shared" si="5"/>
        <v>63.094999999999999</v>
      </c>
      <c r="K22" s="28">
        <f t="shared" si="5"/>
        <v>63.094999999999999</v>
      </c>
      <c r="L22" s="28">
        <f t="shared" si="5"/>
        <v>63.094999999999999</v>
      </c>
      <c r="M22" s="28">
        <f t="shared" si="5"/>
        <v>63.094999999999999</v>
      </c>
      <c r="N22" s="29">
        <f t="shared" si="5"/>
        <v>63.094999999999999</v>
      </c>
      <c r="O22" s="6"/>
      <c r="P22" s="6"/>
      <c r="Q22" s="6"/>
    </row>
    <row r="23" spans="1:18" hidden="1" x14ac:dyDescent="0.15">
      <c r="A23" s="91" t="s">
        <v>14</v>
      </c>
      <c r="B23" s="92"/>
      <c r="C23" s="28">
        <f>G17</f>
        <v>59.905000000000001</v>
      </c>
      <c r="D23" s="28">
        <f t="shared" si="5"/>
        <v>59.905000000000001</v>
      </c>
      <c r="E23" s="28">
        <f t="shared" si="5"/>
        <v>59.905000000000001</v>
      </c>
      <c r="F23" s="28">
        <f t="shared" si="5"/>
        <v>59.905000000000001</v>
      </c>
      <c r="G23" s="28">
        <f t="shared" si="5"/>
        <v>59.905000000000001</v>
      </c>
      <c r="H23" s="28">
        <f t="shared" si="5"/>
        <v>59.905000000000001</v>
      </c>
      <c r="I23" s="28">
        <f t="shared" si="5"/>
        <v>59.905000000000001</v>
      </c>
      <c r="J23" s="28">
        <f t="shared" si="5"/>
        <v>59.905000000000001</v>
      </c>
      <c r="K23" s="28">
        <f t="shared" si="5"/>
        <v>59.905000000000001</v>
      </c>
      <c r="L23" s="28">
        <f t="shared" si="5"/>
        <v>59.905000000000001</v>
      </c>
      <c r="M23" s="28">
        <f t="shared" si="5"/>
        <v>59.905000000000001</v>
      </c>
      <c r="N23" s="29">
        <f t="shared" si="5"/>
        <v>59.905000000000001</v>
      </c>
      <c r="O23" s="6"/>
      <c r="P23" s="6"/>
      <c r="Q23" s="6"/>
    </row>
    <row r="24" spans="1:18" hidden="1" x14ac:dyDescent="0.15">
      <c r="A24" s="91" t="s">
        <v>15</v>
      </c>
      <c r="B24" s="92"/>
      <c r="C24" s="28">
        <f>C17</f>
        <v>2.75</v>
      </c>
      <c r="D24" s="26">
        <f t="shared" si="5"/>
        <v>2.75</v>
      </c>
      <c r="E24" s="26">
        <f t="shared" si="5"/>
        <v>2.75</v>
      </c>
      <c r="F24" s="26">
        <f t="shared" si="5"/>
        <v>2.75</v>
      </c>
      <c r="G24" s="26">
        <f t="shared" si="5"/>
        <v>2.75</v>
      </c>
      <c r="H24" s="26">
        <f t="shared" si="5"/>
        <v>2.75</v>
      </c>
      <c r="I24" s="26">
        <f t="shared" si="5"/>
        <v>2.75</v>
      </c>
      <c r="J24" s="26">
        <f t="shared" si="5"/>
        <v>2.75</v>
      </c>
      <c r="K24" s="26">
        <f t="shared" si="5"/>
        <v>2.75</v>
      </c>
      <c r="L24" s="26">
        <f t="shared" si="5"/>
        <v>2.75</v>
      </c>
      <c r="M24" s="26">
        <f t="shared" si="5"/>
        <v>2.75</v>
      </c>
      <c r="N24" s="27">
        <f t="shared" si="5"/>
        <v>2.75</v>
      </c>
      <c r="O24" s="5"/>
      <c r="P24" s="5"/>
      <c r="Q24" s="5"/>
    </row>
    <row r="25" spans="1:18" hidden="1" x14ac:dyDescent="0.15">
      <c r="A25" s="91" t="s">
        <v>16</v>
      </c>
      <c r="B25" s="92"/>
      <c r="C25" s="28">
        <f>G18</f>
        <v>6.27</v>
      </c>
      <c r="D25" s="26">
        <f t="shared" si="5"/>
        <v>6.27</v>
      </c>
      <c r="E25" s="26">
        <f t="shared" si="5"/>
        <v>6.27</v>
      </c>
      <c r="F25" s="26">
        <f t="shared" si="5"/>
        <v>6.27</v>
      </c>
      <c r="G25" s="26">
        <f t="shared" si="5"/>
        <v>6.27</v>
      </c>
      <c r="H25" s="26">
        <f t="shared" si="5"/>
        <v>6.27</v>
      </c>
      <c r="I25" s="26">
        <f t="shared" si="5"/>
        <v>6.27</v>
      </c>
      <c r="J25" s="26">
        <f t="shared" si="5"/>
        <v>6.27</v>
      </c>
      <c r="K25" s="26">
        <f t="shared" si="5"/>
        <v>6.27</v>
      </c>
      <c r="L25" s="26">
        <f t="shared" si="5"/>
        <v>6.27</v>
      </c>
      <c r="M25" s="26">
        <f t="shared" si="5"/>
        <v>6.27</v>
      </c>
      <c r="N25" s="27">
        <f t="shared" si="5"/>
        <v>6.27</v>
      </c>
      <c r="O25" s="5"/>
      <c r="P25" s="5"/>
      <c r="Q25" s="5"/>
    </row>
    <row r="26" spans="1:18" hidden="1" x14ac:dyDescent="0.15">
      <c r="A26" s="91" t="s">
        <v>17</v>
      </c>
      <c r="B26" s="92"/>
      <c r="C26" s="28">
        <f>G19</f>
        <v>0</v>
      </c>
      <c r="D26" s="26">
        <f t="shared" si="5"/>
        <v>0</v>
      </c>
      <c r="E26" s="26">
        <f t="shared" si="5"/>
        <v>0</v>
      </c>
      <c r="F26" s="26">
        <f t="shared" si="5"/>
        <v>0</v>
      </c>
      <c r="G26" s="26">
        <f t="shared" si="5"/>
        <v>0</v>
      </c>
      <c r="H26" s="26">
        <f t="shared" si="5"/>
        <v>0</v>
      </c>
      <c r="I26" s="26">
        <f t="shared" si="5"/>
        <v>0</v>
      </c>
      <c r="J26" s="26">
        <f t="shared" si="5"/>
        <v>0</v>
      </c>
      <c r="K26" s="26">
        <f t="shared" si="5"/>
        <v>0</v>
      </c>
      <c r="L26" s="26">
        <f t="shared" si="5"/>
        <v>0</v>
      </c>
      <c r="M26" s="26">
        <f t="shared" si="5"/>
        <v>0</v>
      </c>
      <c r="N26" s="27">
        <f t="shared" si="5"/>
        <v>0</v>
      </c>
      <c r="O26" s="5"/>
      <c r="P26" s="5"/>
      <c r="Q26" s="5"/>
      <c r="R26" s="11"/>
    </row>
    <row r="27" spans="1:18" x14ac:dyDescent="0.15">
      <c r="A27" s="16" t="s">
        <v>18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7"/>
    </row>
    <row r="28" spans="1:18" ht="12.75" customHeight="1" x14ac:dyDescent="0.15">
      <c r="A28" s="93" t="s">
        <v>19</v>
      </c>
      <c r="B28" s="94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18"/>
    </row>
    <row r="29" spans="1:18" ht="28.5" customHeight="1" x14ac:dyDescent="0.15">
      <c r="A29" s="19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18"/>
    </row>
    <row r="30" spans="1:18" x14ac:dyDescent="0.15">
      <c r="A30" s="19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8"/>
    </row>
    <row r="31" spans="1:18" x14ac:dyDescent="0.15">
      <c r="A31" s="19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8"/>
    </row>
    <row r="32" spans="1:18" x14ac:dyDescent="0.15">
      <c r="A32" s="19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18"/>
    </row>
    <row r="33" spans="1:14" x14ac:dyDescent="0.15">
      <c r="A33" s="19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8"/>
    </row>
    <row r="34" spans="1:14" x14ac:dyDescent="0.15">
      <c r="A34" s="19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18"/>
    </row>
    <row r="35" spans="1:14" x14ac:dyDescent="0.15">
      <c r="A35" s="19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18"/>
    </row>
    <row r="36" spans="1:14" x14ac:dyDescent="0.15">
      <c r="A36" s="19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18"/>
    </row>
    <row r="37" spans="1:14" x14ac:dyDescent="0.15">
      <c r="A37" s="19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18"/>
    </row>
    <row r="38" spans="1:14" x14ac:dyDescent="0.15">
      <c r="A38" s="19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18"/>
    </row>
    <row r="39" spans="1:14" x14ac:dyDescent="0.15">
      <c r="A39" s="19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18"/>
    </row>
    <row r="40" spans="1:14" x14ac:dyDescent="0.15">
      <c r="A40" s="19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18"/>
    </row>
    <row r="41" spans="1:14" x14ac:dyDescent="0.15">
      <c r="A41" s="19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18"/>
    </row>
    <row r="42" spans="1:14" x14ac:dyDescent="0.15">
      <c r="A42" s="19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18"/>
    </row>
    <row r="43" spans="1:14" x14ac:dyDescent="0.15">
      <c r="A43" s="19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18"/>
    </row>
    <row r="44" spans="1:14" x14ac:dyDescent="0.15">
      <c r="A44" s="19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18"/>
    </row>
    <row r="45" spans="1:14" x14ac:dyDescent="0.15">
      <c r="A45" s="19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18"/>
    </row>
    <row r="46" spans="1:14" x14ac:dyDescent="0.15">
      <c r="A46" s="19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18"/>
    </row>
    <row r="47" spans="1:14" x14ac:dyDescent="0.2">
      <c r="A47" s="20" t="s">
        <v>20</v>
      </c>
      <c r="B47" s="86" t="s">
        <v>21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7" t="s">
        <v>19</v>
      </c>
      <c r="N47" s="88"/>
    </row>
    <row r="48" spans="1:14" x14ac:dyDescent="0.2">
      <c r="A48" s="30" t="s">
        <v>22</v>
      </c>
      <c r="B48" s="9" t="s">
        <v>23</v>
      </c>
      <c r="C48" s="9"/>
      <c r="D48" s="9"/>
      <c r="E48" s="9"/>
      <c r="F48" s="9"/>
      <c r="G48" s="9"/>
      <c r="H48" s="9"/>
      <c r="I48" s="9"/>
      <c r="J48" s="9" t="s">
        <v>34</v>
      </c>
      <c r="K48" s="9"/>
      <c r="L48" s="9"/>
      <c r="M48" s="89"/>
      <c r="N48" s="90"/>
    </row>
    <row r="49" spans="1:14" ht="24.75" customHeight="1" thickBot="1" x14ac:dyDescent="0.2">
      <c r="A49" s="21"/>
      <c r="B49" s="22" t="s">
        <v>24</v>
      </c>
      <c r="C49" s="22" t="s">
        <v>39</v>
      </c>
      <c r="D49" s="23"/>
      <c r="E49" s="23"/>
      <c r="F49" s="23"/>
      <c r="G49" s="22"/>
      <c r="H49" s="23"/>
      <c r="I49" s="23"/>
      <c r="J49" s="22" t="s">
        <v>25</v>
      </c>
      <c r="K49" s="59" t="s">
        <v>42</v>
      </c>
      <c r="L49" s="23"/>
      <c r="M49" s="23"/>
      <c r="N49" s="24"/>
    </row>
    <row r="51" spans="1:14" x14ac:dyDescent="0.15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</sheetData>
  <protectedRanges>
    <protectedRange password="CE28" sqref="C8:N12" name="区域2_1"/>
  </protectedRanges>
  <mergeCells count="34">
    <mergeCell ref="D1:L1"/>
    <mergeCell ref="B47:L47"/>
    <mergeCell ref="M47:N48"/>
    <mergeCell ref="A22:B22"/>
    <mergeCell ref="A23:B23"/>
    <mergeCell ref="A24:B24"/>
    <mergeCell ref="A25:B25"/>
    <mergeCell ref="A26:B26"/>
    <mergeCell ref="A28:B28"/>
    <mergeCell ref="E16:F16"/>
    <mergeCell ref="L16:N19"/>
    <mergeCell ref="E17:F17"/>
    <mergeCell ref="E18:F18"/>
    <mergeCell ref="E19:F19"/>
    <mergeCell ref="A21:B21"/>
    <mergeCell ref="A7:B7"/>
    <mergeCell ref="A5:B5"/>
    <mergeCell ref="K4:L4"/>
    <mergeCell ref="A8:A12"/>
    <mergeCell ref="A13:B13"/>
    <mergeCell ref="A14:B14"/>
    <mergeCell ref="A6:B6"/>
    <mergeCell ref="A4:B4"/>
    <mergeCell ref="M4:N4"/>
    <mergeCell ref="A2:N2"/>
    <mergeCell ref="A3:B3"/>
    <mergeCell ref="C3:D3"/>
    <mergeCell ref="F3:G3"/>
    <mergeCell ref="H3:I3"/>
    <mergeCell ref="K3:L3"/>
    <mergeCell ref="M3:N3"/>
    <mergeCell ref="C4:D4"/>
    <mergeCell ref="F4:G4"/>
    <mergeCell ref="H4:I4"/>
  </mergeCells>
  <phoneticPr fontId="1" type="noConversion"/>
  <conditionalFormatting sqref="C13:K13">
    <cfRule type="cellIs" dxfId="2" priority="4" stopIfTrue="1" operator="notBetween">
      <formula>$G$16</formula>
      <formula>$G$17</formula>
    </cfRule>
  </conditionalFormatting>
  <conditionalFormatting sqref="C14:Q14">
    <cfRule type="cellIs" dxfId="1" priority="5" stopIfTrue="1" operator="notBetween">
      <formula>$G$18</formula>
      <formula>$G$19</formula>
    </cfRule>
  </conditionalFormatting>
  <conditionalFormatting sqref="L13:N13">
    <cfRule type="cellIs" dxfId="0" priority="1" stopIfTrue="1" operator="notBetween">
      <formula>$G$16</formula>
      <formula>$G$17</formula>
    </cfRule>
  </conditionalFormatting>
  <pageMargins left="0.84" right="0.28000000000000003" top="0.34" bottom="0.19685039370078741" header="0.42" footer="0.25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2011-11-08T06:37:58Z</cp:lastPrinted>
  <dcterms:created xsi:type="dcterms:W3CDTF">1996-12-17T01:32:42Z</dcterms:created>
  <dcterms:modified xsi:type="dcterms:W3CDTF">2019-11-26T06:18:05Z</dcterms:modified>
</cp:coreProperties>
</file>